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ta.walenczykowska\Desktop\255 ZNAKI\inwestycje\"/>
    </mc:Choice>
  </mc:AlternateContent>
  <xr:revisionPtr revIDLastSave="0" documentId="13_ncr:1_{7B432D8D-AEED-4AE5-83D1-1C0AE98D3BD0}" xr6:coauthVersionLast="45" xr6:coauthVersionMax="45" xr10:uidLastSave="{00000000-0000-0000-0000-000000000000}"/>
  <bookViews>
    <workbookView xWindow="-120" yWindow="-120" windowWidth="29040" windowHeight="15840" xr2:uid="{5C9E6DB5-71D4-4847-B880-D849E8E5D31C}"/>
  </bookViews>
  <sheets>
    <sheet name="KO" sheetId="2" r:id="rId1"/>
  </sheets>
  <definedNames>
    <definedName name="_xlnm.Print_Area" localSheetId="0">KO!$A$1:$J$58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4" i="2" l="1"/>
  <c r="I43" i="2"/>
  <c r="J19" i="2"/>
  <c r="J20" i="2"/>
  <c r="J21" i="2"/>
  <c r="J22" i="2"/>
  <c r="J5" i="2"/>
  <c r="J6" i="2"/>
  <c r="J7" i="2"/>
  <c r="J8" i="2"/>
  <c r="J9" i="2"/>
  <c r="J10" i="2"/>
  <c r="J11" i="2"/>
  <c r="J12" i="2"/>
  <c r="J13" i="2"/>
  <c r="J14" i="2"/>
  <c r="J15" i="2"/>
  <c r="J17" i="2"/>
  <c r="J18" i="2"/>
  <c r="J4" i="2"/>
  <c r="J36" i="2"/>
  <c r="J37" i="2" s="1"/>
  <c r="J38" i="2" s="1"/>
  <c r="J30" i="2"/>
  <c r="J24" i="2" l="1"/>
  <c r="I42" i="2" s="1"/>
  <c r="J45" i="2" s="1"/>
  <c r="J46" i="2" s="1"/>
  <c r="J47" i="2" s="1"/>
  <c r="J31" i="2"/>
  <c r="J32" i="2" s="1"/>
  <c r="J25" i="2" l="1"/>
  <c r="J26" i="2" l="1"/>
</calcChain>
</file>

<file path=xl/sharedStrings.xml><?xml version="1.0" encoding="utf-8"?>
<sst xmlns="http://schemas.openxmlformats.org/spreadsheetml/2006/main" count="130" uniqueCount="80">
  <si>
    <t>l.p.</t>
  </si>
  <si>
    <t>symbol</t>
  </si>
  <si>
    <t>uwagi</t>
  </si>
  <si>
    <t>lokalizacja</t>
  </si>
  <si>
    <t>wielkość</t>
  </si>
  <si>
    <t>liczba sztuk</t>
  </si>
  <si>
    <t>F8</t>
  </si>
  <si>
    <t>objazd  ze słupkami i podstawami lub słupki wkopane</t>
  </si>
  <si>
    <t>3m2/1szt.</t>
  </si>
  <si>
    <t>szt.</t>
  </si>
  <si>
    <t>F9</t>
  </si>
  <si>
    <t>objazd ze słupkami i podstawami lub słupki wkopane</t>
  </si>
  <si>
    <t>koniec objazdu</t>
  </si>
  <si>
    <t>0,4m2/szt.</t>
  </si>
  <si>
    <t>F6</t>
  </si>
  <si>
    <t>1m2/szt.</t>
  </si>
  <si>
    <t>zakaz wjazdu sam. ciężarowych</t>
  </si>
  <si>
    <t>D</t>
  </si>
  <si>
    <t>B31</t>
  </si>
  <si>
    <t>ze słupkami i podstawami lub słupki wkopane</t>
  </si>
  <si>
    <t>Oznaczenie pierwszeństwa na krótkim odcinku drogi</t>
  </si>
  <si>
    <t>D4a/b</t>
  </si>
  <si>
    <t> D</t>
  </si>
  <si>
    <t>szt. </t>
  </si>
  <si>
    <t>D5</t>
  </si>
  <si>
    <t>A7</t>
  </si>
  <si>
    <t>na podporządkowanych wlotach</t>
  </si>
  <si>
    <t>A7+T6 " łamane pierwszeństwo"</t>
  </si>
  <si>
    <t>na wlotach</t>
  </si>
  <si>
    <t>kpl.</t>
  </si>
  <si>
    <t>A7+C12</t>
  </si>
  <si>
    <t>na wlotach na rondzie</t>
  </si>
  <si>
    <t>kpl</t>
  </si>
  <si>
    <t>A14 + A30 + T</t>
  </si>
  <si>
    <t>"zmiana organizacji ruchu"</t>
  </si>
  <si>
    <t>A12a/b/c</t>
  </si>
  <si>
    <t>D1</t>
  </si>
  <si>
    <t>U3c/d</t>
  </si>
  <si>
    <t>14mb</t>
  </si>
  <si>
    <t>U20a</t>
  </si>
  <si>
    <t>U20a - 2mb ze słupkami i podstawami lub wolnostojące</t>
  </si>
  <si>
    <t>U21a/b</t>
  </si>
  <si>
    <t>U21a/b z podstawami</t>
  </si>
  <si>
    <t>prowadzenie objazdu 
(na ulicach przyległych)</t>
  </si>
  <si>
    <t>B41</t>
  </si>
  <si>
    <t>na "małej obwodnicy Pakości"</t>
  </si>
  <si>
    <t>na rynku DW211/255 + przy "małej obwodnicy Pakości"</t>
  </si>
  <si>
    <t>U3 c/d 3m ze słupkami i podstawami lub wolnostojące</t>
  </si>
  <si>
    <t>27mb</t>
  </si>
  <si>
    <t>VAT 23%</t>
  </si>
  <si>
    <r>
      <t xml:space="preserve">Kosztorys ofertowy dotyczący zadania:
</t>
    </r>
    <r>
      <rPr>
        <b/>
        <sz val="14"/>
        <color theme="1"/>
        <rFont val="Calibri"/>
        <family val="2"/>
        <charset val="238"/>
        <scheme val="minor"/>
      </rPr>
      <t>„Zakup wraz z dostawą, montażem i demontażem znaków drogowych oraz ich utrzymaniem”  -</t>
    </r>
    <r>
      <rPr>
        <sz val="14"/>
        <color theme="1"/>
        <rFont val="Calibri"/>
        <family val="2"/>
        <charset val="238"/>
        <scheme val="minor"/>
      </rPr>
      <t xml:space="preserve"> dotyczy inwestycji: „Przebudowa i rozbudowa drogi wojewódzkiej nr 255 Pakość – Strzelno od km 0+005 do km 21+910. Etap I – Rozbudowa drogi wojewódzkiej nr 255 na odcinku od km 0+005 do km 2+220, dł. 2,215 km.”</t>
    </r>
  </si>
  <si>
    <t>Razem netto</t>
  </si>
  <si>
    <t>Razem brutto</t>
  </si>
  <si>
    <t>140mb</t>
  </si>
  <si>
    <t>stawka jednostkowa dostawy z montażem</t>
  </si>
  <si>
    <t>Wartość</t>
  </si>
  <si>
    <t>Demontaż oznakowania</t>
  </si>
  <si>
    <t>Utrzymanie oznakowania</t>
  </si>
  <si>
    <t>lp</t>
  </si>
  <si>
    <t>opis</t>
  </si>
  <si>
    <t>Obmiar</t>
  </si>
  <si>
    <t>jedn.</t>
  </si>
  <si>
    <t>rozliczenie</t>
  </si>
  <si>
    <t>ryczałt</t>
  </si>
  <si>
    <t>miesięcy</t>
  </si>
  <si>
    <t>Cena jedn.</t>
  </si>
  <si>
    <t>GRUPA I Dostawa + montaż</t>
  </si>
  <si>
    <t>GRUPA II  KOSZTORYSU OFERTOWEGO - Demontaż</t>
  </si>
  <si>
    <t>GRUPA III  KOSZTORYSU OFERTOWEGO - Utrzymanie</t>
  </si>
  <si>
    <t>Wartośc oferty</t>
  </si>
  <si>
    <t>lp.</t>
  </si>
  <si>
    <t>GRUPA I KOSZTORYSU OFERTOWEGO Dostawa + montaż</t>
  </si>
  <si>
    <t>WARTOŚĆ OFERTY BRUTTO</t>
  </si>
  <si>
    <t>kosztorys</t>
  </si>
  <si>
    <t>Wartość netto</t>
  </si>
  <si>
    <t>WARTOŚĆ OFERTY NETTO</t>
  </si>
  <si>
    <t>U20b</t>
  </si>
  <si>
    <t>U20b - 2mb ze słupkami i podstawami lub wolnostojące</t>
  </si>
  <si>
    <t>DATA…....................................................</t>
  </si>
  <si>
    <t>PODPIS OSOBY REPREZENTUJĄCEJ WYKONAWCĘ….....................................................................................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</si>
</sst>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44" fontId="0" fillId="0" borderId="1" xfId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6" fillId="0" borderId="1" xfId="0" applyFont="1" applyBorder="1"/>
    <xf numFmtId="44" fontId="6" fillId="0" borderId="1" xfId="0" applyNumberFormat="1" applyFont="1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4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44" fontId="0" fillId="0" borderId="6" xfId="1" applyFont="1" applyBorder="1" applyAlignment="1">
      <alignment horizontal="center"/>
    </xf>
    <xf numFmtId="44" fontId="0" fillId="0" borderId="7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horizontal="lef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4B8CC-E761-452D-815B-146AB146E5B1}">
  <dimension ref="A1:J51"/>
  <sheetViews>
    <sheetView tabSelected="1" view="pageBreakPreview" topLeftCell="A28" zoomScaleNormal="55" zoomScaleSheetLayoutView="100" workbookViewId="0">
      <selection activeCell="B49" sqref="B49"/>
    </sheetView>
  </sheetViews>
  <sheetFormatPr defaultRowHeight="15" x14ac:dyDescent="0.25"/>
  <cols>
    <col min="1" max="1" width="3.85546875" bestFit="1" customWidth="1"/>
    <col min="2" max="2" width="18.28515625" bestFit="1" customWidth="1"/>
    <col min="3" max="4" width="21.7109375" customWidth="1"/>
    <col min="5" max="5" width="10.140625" bestFit="1" customWidth="1"/>
    <col min="6" max="6" width="4.28515625" bestFit="1" customWidth="1"/>
    <col min="7" max="7" width="4.5703125" bestFit="1" customWidth="1"/>
    <col min="8" max="8" width="6.85546875" bestFit="1" customWidth="1"/>
    <col min="9" max="9" width="48.7109375" customWidth="1"/>
    <col min="10" max="10" width="18.140625" bestFit="1" customWidth="1"/>
  </cols>
  <sheetData>
    <row r="1" spans="1:10" ht="73.5" customHeight="1" x14ac:dyDescent="0.25">
      <c r="B1" s="34" t="s">
        <v>50</v>
      </c>
      <c r="C1" s="34"/>
      <c r="D1" s="34"/>
      <c r="E1" s="34"/>
      <c r="F1" s="34"/>
      <c r="G1" s="34"/>
      <c r="H1" s="34"/>
      <c r="I1" s="34"/>
      <c r="J1" s="34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5" t="s">
        <v>5</v>
      </c>
      <c r="G2" s="35"/>
      <c r="H2" s="35"/>
      <c r="I2" s="1" t="s">
        <v>54</v>
      </c>
      <c r="J2" s="1" t="s">
        <v>55</v>
      </c>
    </row>
    <row r="3" spans="1:10" x14ac:dyDescent="0.25">
      <c r="A3" s="30" t="s">
        <v>71</v>
      </c>
      <c r="B3" s="31"/>
      <c r="C3" s="31"/>
      <c r="D3" s="31"/>
      <c r="E3" s="31"/>
      <c r="F3" s="31"/>
      <c r="G3" s="31"/>
      <c r="H3" s="31"/>
      <c r="I3" s="31"/>
      <c r="J3" s="32"/>
    </row>
    <row r="4" spans="1:10" ht="45" x14ac:dyDescent="0.25">
      <c r="A4" s="4">
        <v>1</v>
      </c>
      <c r="B4" s="4" t="s">
        <v>6</v>
      </c>
      <c r="C4" s="4" t="s">
        <v>7</v>
      </c>
      <c r="D4" s="4" t="s">
        <v>45</v>
      </c>
      <c r="E4" s="4" t="s">
        <v>8</v>
      </c>
      <c r="F4" s="4">
        <v>2</v>
      </c>
      <c r="G4" s="4" t="s">
        <v>9</v>
      </c>
      <c r="H4" s="5"/>
      <c r="I4" s="2"/>
      <c r="J4" s="2">
        <f>ROUND(I4*F4,2)</f>
        <v>0</v>
      </c>
    </row>
    <row r="5" spans="1:10" ht="45" x14ac:dyDescent="0.25">
      <c r="A5" s="4">
        <v>2</v>
      </c>
      <c r="B5" s="4" t="s">
        <v>10</v>
      </c>
      <c r="C5" s="4" t="s">
        <v>11</v>
      </c>
      <c r="D5" s="4" t="s">
        <v>12</v>
      </c>
      <c r="E5" s="4" t="s">
        <v>13</v>
      </c>
      <c r="F5" s="4">
        <v>8</v>
      </c>
      <c r="G5" s="4" t="s">
        <v>9</v>
      </c>
      <c r="H5" s="5"/>
      <c r="I5" s="2"/>
      <c r="J5" s="2">
        <f t="shared" ref="J5:J22" si="0">ROUND(I5*F5,2)</f>
        <v>0</v>
      </c>
    </row>
    <row r="6" spans="1:10" ht="45" x14ac:dyDescent="0.25">
      <c r="A6" s="4">
        <v>3</v>
      </c>
      <c r="B6" s="4" t="s">
        <v>14</v>
      </c>
      <c r="C6" s="4" t="s">
        <v>43</v>
      </c>
      <c r="D6" s="4"/>
      <c r="E6" s="4" t="s">
        <v>15</v>
      </c>
      <c r="F6" s="4">
        <v>4</v>
      </c>
      <c r="G6" s="4" t="s">
        <v>9</v>
      </c>
      <c r="H6" s="5"/>
      <c r="I6" s="2"/>
      <c r="J6" s="2">
        <f t="shared" si="0"/>
        <v>0</v>
      </c>
    </row>
    <row r="7" spans="1:10" ht="45" x14ac:dyDescent="0.25">
      <c r="A7" s="4">
        <v>4</v>
      </c>
      <c r="B7" s="4" t="s">
        <v>6</v>
      </c>
      <c r="C7" s="4" t="s">
        <v>11</v>
      </c>
      <c r="D7" s="4" t="s">
        <v>46</v>
      </c>
      <c r="E7" s="4" t="s">
        <v>8</v>
      </c>
      <c r="F7" s="4">
        <v>2</v>
      </c>
      <c r="G7" s="4" t="s">
        <v>9</v>
      </c>
      <c r="H7" s="5"/>
      <c r="I7" s="2"/>
      <c r="J7" s="2">
        <f t="shared" si="0"/>
        <v>0</v>
      </c>
    </row>
    <row r="8" spans="1:10" ht="30" x14ac:dyDescent="0.25">
      <c r="A8" s="4">
        <v>5</v>
      </c>
      <c r="B8" s="4" t="s">
        <v>44</v>
      </c>
      <c r="C8" s="4" t="s">
        <v>16</v>
      </c>
      <c r="D8" s="4"/>
      <c r="E8" s="4" t="s">
        <v>17</v>
      </c>
      <c r="F8" s="4">
        <v>2</v>
      </c>
      <c r="G8" s="4" t="s">
        <v>9</v>
      </c>
      <c r="H8" s="5"/>
      <c r="I8" s="2"/>
      <c r="J8" s="2">
        <f t="shared" si="0"/>
        <v>0</v>
      </c>
    </row>
    <row r="9" spans="1:10" ht="45" x14ac:dyDescent="0.25">
      <c r="A9" s="4">
        <v>6</v>
      </c>
      <c r="B9" s="4" t="s">
        <v>18</v>
      </c>
      <c r="C9" s="4" t="s">
        <v>19</v>
      </c>
      <c r="D9" s="4" t="s">
        <v>20</v>
      </c>
      <c r="E9" s="4" t="s">
        <v>17</v>
      </c>
      <c r="F9" s="4">
        <v>1</v>
      </c>
      <c r="G9" s="4" t="s">
        <v>9</v>
      </c>
      <c r="H9" s="5"/>
      <c r="I9" s="2"/>
      <c r="J9" s="2">
        <f t="shared" si="0"/>
        <v>0</v>
      </c>
    </row>
    <row r="10" spans="1:10" x14ac:dyDescent="0.25">
      <c r="A10" s="4">
        <v>7</v>
      </c>
      <c r="B10" s="4" t="s">
        <v>21</v>
      </c>
      <c r="C10" s="4"/>
      <c r="D10" s="4"/>
      <c r="E10" s="4" t="s">
        <v>22</v>
      </c>
      <c r="F10" s="4">
        <v>8</v>
      </c>
      <c r="G10" s="4" t="s">
        <v>23</v>
      </c>
      <c r="H10" s="5"/>
      <c r="I10" s="2"/>
      <c r="J10" s="2">
        <f t="shared" si="0"/>
        <v>0</v>
      </c>
    </row>
    <row r="11" spans="1:10" ht="45" x14ac:dyDescent="0.25">
      <c r="A11" s="4">
        <v>8</v>
      </c>
      <c r="B11" s="4" t="s">
        <v>24</v>
      </c>
      <c r="C11" s="4" t="s">
        <v>19</v>
      </c>
      <c r="D11" s="4" t="s">
        <v>20</v>
      </c>
      <c r="E11" s="4" t="s">
        <v>17</v>
      </c>
      <c r="F11" s="4">
        <v>1</v>
      </c>
      <c r="G11" s="4" t="s">
        <v>9</v>
      </c>
      <c r="H11" s="5"/>
      <c r="I11" s="2"/>
      <c r="J11" s="2">
        <f t="shared" si="0"/>
        <v>0</v>
      </c>
    </row>
    <row r="12" spans="1:10" ht="45" x14ac:dyDescent="0.25">
      <c r="A12" s="4">
        <v>9</v>
      </c>
      <c r="B12" s="4" t="s">
        <v>25</v>
      </c>
      <c r="C12" s="4" t="s">
        <v>19</v>
      </c>
      <c r="D12" s="4" t="s">
        <v>26</v>
      </c>
      <c r="E12" s="4" t="s">
        <v>17</v>
      </c>
      <c r="F12" s="4">
        <v>12</v>
      </c>
      <c r="G12" s="4" t="s">
        <v>9</v>
      </c>
      <c r="H12" s="5"/>
      <c r="I12" s="2"/>
      <c r="J12" s="2">
        <f t="shared" si="0"/>
        <v>0</v>
      </c>
    </row>
    <row r="13" spans="1:10" ht="30" x14ac:dyDescent="0.25">
      <c r="A13" s="4">
        <v>10</v>
      </c>
      <c r="B13" s="4" t="s">
        <v>27</v>
      </c>
      <c r="C13" s="4"/>
      <c r="D13" s="4" t="s">
        <v>28</v>
      </c>
      <c r="E13" s="4" t="s">
        <v>17</v>
      </c>
      <c r="F13" s="4">
        <v>6</v>
      </c>
      <c r="G13" s="4" t="s">
        <v>29</v>
      </c>
      <c r="H13" s="5"/>
      <c r="I13" s="2"/>
      <c r="J13" s="2">
        <f t="shared" si="0"/>
        <v>0</v>
      </c>
    </row>
    <row r="14" spans="1:10" x14ac:dyDescent="0.25">
      <c r="A14" s="4">
        <v>11</v>
      </c>
      <c r="B14" s="18" t="s">
        <v>30</v>
      </c>
      <c r="C14" s="4"/>
      <c r="D14" s="4" t="s">
        <v>31</v>
      </c>
      <c r="E14" s="4" t="s">
        <v>17</v>
      </c>
      <c r="F14" s="4">
        <v>4</v>
      </c>
      <c r="G14" s="4" t="s">
        <v>32</v>
      </c>
      <c r="H14" s="5"/>
      <c r="I14" s="2"/>
      <c r="J14" s="2">
        <f t="shared" si="0"/>
        <v>0</v>
      </c>
    </row>
    <row r="15" spans="1:10" x14ac:dyDescent="0.25">
      <c r="A15" s="36">
        <v>12</v>
      </c>
      <c r="B15" s="18" t="s">
        <v>33</v>
      </c>
      <c r="C15" s="37"/>
      <c r="D15" s="38"/>
      <c r="E15" s="38" t="s">
        <v>17</v>
      </c>
      <c r="F15" s="38">
        <v>5</v>
      </c>
      <c r="G15" s="38" t="s">
        <v>32</v>
      </c>
      <c r="H15" s="39"/>
      <c r="I15" s="24"/>
      <c r="J15" s="24">
        <f t="shared" si="0"/>
        <v>0</v>
      </c>
    </row>
    <row r="16" spans="1:10" ht="30" x14ac:dyDescent="0.25">
      <c r="A16" s="36"/>
      <c r="B16" s="19" t="s">
        <v>34</v>
      </c>
      <c r="C16" s="37"/>
      <c r="D16" s="38"/>
      <c r="E16" s="38"/>
      <c r="F16" s="38"/>
      <c r="G16" s="38"/>
      <c r="H16" s="39"/>
      <c r="I16" s="25"/>
      <c r="J16" s="25"/>
    </row>
    <row r="17" spans="1:10" x14ac:dyDescent="0.25">
      <c r="A17" s="4">
        <v>13</v>
      </c>
      <c r="B17" s="19" t="s">
        <v>35</v>
      </c>
      <c r="C17" s="4"/>
      <c r="D17" s="4"/>
      <c r="E17" s="4" t="s">
        <v>17</v>
      </c>
      <c r="F17" s="4">
        <v>8</v>
      </c>
      <c r="G17" s="4" t="s">
        <v>9</v>
      </c>
      <c r="H17" s="5"/>
      <c r="I17" s="2"/>
      <c r="J17" s="2">
        <f t="shared" si="0"/>
        <v>0</v>
      </c>
    </row>
    <row r="18" spans="1:10" ht="45" x14ac:dyDescent="0.25">
      <c r="A18" s="4">
        <v>14</v>
      </c>
      <c r="B18" s="4" t="s">
        <v>36</v>
      </c>
      <c r="C18" s="4" t="s">
        <v>19</v>
      </c>
      <c r="D18" s="4"/>
      <c r="E18" s="4" t="s">
        <v>17</v>
      </c>
      <c r="F18" s="4">
        <v>2</v>
      </c>
      <c r="G18" s="4" t="s">
        <v>9</v>
      </c>
      <c r="H18" s="5"/>
      <c r="I18" s="2"/>
      <c r="J18" s="2">
        <f t="shared" si="0"/>
        <v>0</v>
      </c>
    </row>
    <row r="19" spans="1:10" ht="45" x14ac:dyDescent="0.25">
      <c r="A19" s="4">
        <v>15</v>
      </c>
      <c r="B19" s="4" t="s">
        <v>37</v>
      </c>
      <c r="C19" s="4" t="s">
        <v>47</v>
      </c>
      <c r="D19" s="4"/>
      <c r="E19" s="4"/>
      <c r="F19" s="4">
        <v>9</v>
      </c>
      <c r="G19" s="4" t="s">
        <v>9</v>
      </c>
      <c r="H19" s="4" t="s">
        <v>48</v>
      </c>
      <c r="I19" s="2"/>
      <c r="J19" s="2">
        <f t="shared" si="0"/>
        <v>0</v>
      </c>
    </row>
    <row r="20" spans="1:10" ht="45" x14ac:dyDescent="0.25">
      <c r="A20" s="4">
        <v>16</v>
      </c>
      <c r="B20" s="4" t="s">
        <v>76</v>
      </c>
      <c r="C20" s="4" t="s">
        <v>77</v>
      </c>
      <c r="D20" s="4"/>
      <c r="E20" s="4"/>
      <c r="F20" s="4">
        <v>7</v>
      </c>
      <c r="G20" s="4" t="s">
        <v>9</v>
      </c>
      <c r="H20" s="4" t="s">
        <v>38</v>
      </c>
      <c r="I20" s="2"/>
      <c r="J20" s="2">
        <f t="shared" si="0"/>
        <v>0</v>
      </c>
    </row>
    <row r="21" spans="1:10" ht="45" x14ac:dyDescent="0.25">
      <c r="A21" s="4">
        <v>17</v>
      </c>
      <c r="B21" s="4" t="s">
        <v>39</v>
      </c>
      <c r="C21" s="4" t="s">
        <v>40</v>
      </c>
      <c r="D21" s="4"/>
      <c r="E21" s="4"/>
      <c r="F21" s="4">
        <v>70</v>
      </c>
      <c r="G21" s="4" t="s">
        <v>9</v>
      </c>
      <c r="H21" s="4" t="s">
        <v>53</v>
      </c>
      <c r="I21" s="2"/>
      <c r="J21" s="2">
        <f t="shared" si="0"/>
        <v>0</v>
      </c>
    </row>
    <row r="22" spans="1:10" x14ac:dyDescent="0.25">
      <c r="A22" s="4">
        <v>18</v>
      </c>
      <c r="B22" s="4" t="s">
        <v>41</v>
      </c>
      <c r="C22" s="4" t="s">
        <v>42</v>
      </c>
      <c r="D22" s="4"/>
      <c r="E22" s="4"/>
      <c r="F22" s="4">
        <v>160</v>
      </c>
      <c r="G22" s="4" t="s">
        <v>9</v>
      </c>
      <c r="H22" s="4"/>
      <c r="I22" s="2"/>
      <c r="J22" s="2">
        <f t="shared" si="0"/>
        <v>0</v>
      </c>
    </row>
    <row r="24" spans="1:10" x14ac:dyDescent="0.25">
      <c r="H24" s="6">
        <v>1</v>
      </c>
      <c r="I24" s="9" t="s">
        <v>51</v>
      </c>
      <c r="J24" s="7">
        <f>SUM(J4:J22)</f>
        <v>0</v>
      </c>
    </row>
    <row r="25" spans="1:10" x14ac:dyDescent="0.25">
      <c r="H25" s="6">
        <v>2</v>
      </c>
      <c r="I25" s="9" t="s">
        <v>49</v>
      </c>
      <c r="J25" s="7">
        <f>ROUND(0.23*J24,2)</f>
        <v>0</v>
      </c>
    </row>
    <row r="26" spans="1:10" x14ac:dyDescent="0.25">
      <c r="H26" s="6">
        <v>3</v>
      </c>
      <c r="I26" s="9" t="s">
        <v>52</v>
      </c>
      <c r="J26" s="8">
        <f>J24+J25</f>
        <v>0</v>
      </c>
    </row>
    <row r="28" spans="1:10" x14ac:dyDescent="0.25">
      <c r="A28" s="30" t="s">
        <v>67</v>
      </c>
      <c r="B28" s="31"/>
      <c r="C28" s="31"/>
      <c r="D28" s="31"/>
      <c r="E28" s="31"/>
      <c r="F28" s="31"/>
      <c r="G28" s="31"/>
      <c r="H28" s="31"/>
      <c r="I28" s="31"/>
      <c r="J28" s="32"/>
    </row>
    <row r="29" spans="1:10" x14ac:dyDescent="0.25">
      <c r="A29" s="10" t="s">
        <v>58</v>
      </c>
      <c r="B29" s="23" t="s">
        <v>59</v>
      </c>
      <c r="C29" s="21"/>
      <c r="D29" s="6" t="s">
        <v>60</v>
      </c>
      <c r="E29" s="6" t="s">
        <v>61</v>
      </c>
      <c r="F29" s="23" t="s">
        <v>62</v>
      </c>
      <c r="G29" s="21"/>
      <c r="H29" s="23" t="s">
        <v>65</v>
      </c>
      <c r="I29" s="21"/>
      <c r="J29" s="10" t="s">
        <v>55</v>
      </c>
    </row>
    <row r="30" spans="1:10" x14ac:dyDescent="0.25">
      <c r="A30" s="10">
        <v>1</v>
      </c>
      <c r="B30" s="33" t="s">
        <v>56</v>
      </c>
      <c r="C30" s="33"/>
      <c r="D30" s="6">
        <v>1</v>
      </c>
      <c r="E30" s="6" t="s">
        <v>29</v>
      </c>
      <c r="F30" s="23" t="s">
        <v>63</v>
      </c>
      <c r="G30" s="21"/>
      <c r="H30" s="23"/>
      <c r="I30" s="21"/>
      <c r="J30" s="2">
        <f>ROUND(D30*H30,2)</f>
        <v>0</v>
      </c>
    </row>
    <row r="31" spans="1:10" x14ac:dyDescent="0.25">
      <c r="A31" s="13"/>
      <c r="B31" s="14"/>
      <c r="C31" s="14"/>
      <c r="D31" s="13"/>
      <c r="E31" s="13"/>
      <c r="F31" s="15"/>
      <c r="G31" s="15"/>
      <c r="H31" s="6">
        <v>2</v>
      </c>
      <c r="I31" s="9" t="s">
        <v>49</v>
      </c>
      <c r="J31" s="7">
        <f>ROUND(0.23*J30,2)</f>
        <v>0</v>
      </c>
    </row>
    <row r="32" spans="1:10" x14ac:dyDescent="0.25">
      <c r="A32" s="13"/>
      <c r="B32" s="14"/>
      <c r="C32" s="14"/>
      <c r="D32" s="13"/>
      <c r="E32" s="13"/>
      <c r="F32" s="15"/>
      <c r="G32" s="15"/>
      <c r="H32" s="6">
        <v>3</v>
      </c>
      <c r="I32" s="9" t="s">
        <v>52</v>
      </c>
      <c r="J32" s="8">
        <f>J30+J31</f>
        <v>0</v>
      </c>
    </row>
    <row r="34" spans="1:10" x14ac:dyDescent="0.25">
      <c r="A34" s="30" t="s">
        <v>68</v>
      </c>
      <c r="B34" s="31"/>
      <c r="C34" s="31"/>
      <c r="D34" s="31"/>
      <c r="E34" s="31"/>
      <c r="F34" s="31"/>
      <c r="G34" s="31"/>
      <c r="H34" s="31"/>
      <c r="I34" s="31"/>
      <c r="J34" s="32"/>
    </row>
    <row r="35" spans="1:10" x14ac:dyDescent="0.25">
      <c r="A35" s="10" t="s">
        <v>58</v>
      </c>
      <c r="B35" s="23" t="s">
        <v>59</v>
      </c>
      <c r="C35" s="21"/>
      <c r="D35" s="6" t="s">
        <v>60</v>
      </c>
      <c r="E35" s="6" t="s">
        <v>61</v>
      </c>
      <c r="F35" s="23" t="s">
        <v>62</v>
      </c>
      <c r="G35" s="21"/>
      <c r="H35" s="23" t="s">
        <v>65</v>
      </c>
      <c r="I35" s="21"/>
      <c r="J35" s="10" t="s">
        <v>55</v>
      </c>
    </row>
    <row r="36" spans="1:10" x14ac:dyDescent="0.25">
      <c r="A36" s="10">
        <v>1</v>
      </c>
      <c r="B36" s="12" t="s">
        <v>57</v>
      </c>
      <c r="C36" s="11"/>
      <c r="D36" s="6">
        <v>5</v>
      </c>
      <c r="E36" s="6" t="s">
        <v>64</v>
      </c>
      <c r="F36" s="23" t="s">
        <v>73</v>
      </c>
      <c r="G36" s="21"/>
      <c r="H36" s="23"/>
      <c r="I36" s="21"/>
      <c r="J36" s="2">
        <f>ROUND(D36*H36,2)</f>
        <v>0</v>
      </c>
    </row>
    <row r="37" spans="1:10" x14ac:dyDescent="0.25">
      <c r="A37" s="13"/>
      <c r="B37" s="14"/>
      <c r="C37" s="15"/>
      <c r="D37" s="13"/>
      <c r="E37" s="13"/>
      <c r="F37" s="15"/>
      <c r="G37" s="15"/>
      <c r="H37" s="6">
        <v>2</v>
      </c>
      <c r="I37" s="9" t="s">
        <v>49</v>
      </c>
      <c r="J37" s="7">
        <f>ROUND(0.23*J36,2)</f>
        <v>0</v>
      </c>
    </row>
    <row r="38" spans="1:10" x14ac:dyDescent="0.25">
      <c r="A38" s="13"/>
      <c r="B38" s="14"/>
      <c r="C38" s="15"/>
      <c r="D38" s="13"/>
      <c r="E38" s="13"/>
      <c r="F38" s="15"/>
      <c r="G38" s="15"/>
      <c r="H38" s="6">
        <v>3</v>
      </c>
      <c r="I38" s="9" t="s">
        <v>52</v>
      </c>
      <c r="J38" s="8">
        <f>J36+J37</f>
        <v>0</v>
      </c>
    </row>
    <row r="40" spans="1:10" x14ac:dyDescent="0.25">
      <c r="A40" s="30" t="s">
        <v>69</v>
      </c>
      <c r="B40" s="31"/>
      <c r="C40" s="31"/>
      <c r="D40" s="31"/>
      <c r="E40" s="31"/>
      <c r="F40" s="31"/>
      <c r="G40" s="31"/>
      <c r="H40" s="31"/>
      <c r="I40" s="31"/>
      <c r="J40" s="32"/>
    </row>
    <row r="41" spans="1:10" x14ac:dyDescent="0.25">
      <c r="A41" s="6" t="s">
        <v>70</v>
      </c>
      <c r="B41" s="23" t="s">
        <v>59</v>
      </c>
      <c r="C41" s="26"/>
      <c r="D41" s="26"/>
      <c r="E41" s="21"/>
      <c r="F41" s="23" t="s">
        <v>62</v>
      </c>
      <c r="G41" s="26"/>
      <c r="H41" s="21"/>
      <c r="I41" s="23" t="s">
        <v>74</v>
      </c>
      <c r="J41" s="21"/>
    </row>
    <row r="42" spans="1:10" x14ac:dyDescent="0.25">
      <c r="A42" s="6">
        <v>1</v>
      </c>
      <c r="B42" s="27" t="s">
        <v>66</v>
      </c>
      <c r="C42" s="28"/>
      <c r="D42" s="28"/>
      <c r="E42" s="29"/>
      <c r="F42" s="23" t="s">
        <v>73</v>
      </c>
      <c r="G42" s="26"/>
      <c r="H42" s="21"/>
      <c r="I42" s="20">
        <f>J24</f>
        <v>0</v>
      </c>
      <c r="J42" s="22"/>
    </row>
    <row r="43" spans="1:10" x14ac:dyDescent="0.25">
      <c r="A43" s="6">
        <v>2</v>
      </c>
      <c r="B43" s="27" t="s">
        <v>67</v>
      </c>
      <c r="C43" s="28"/>
      <c r="D43" s="28"/>
      <c r="E43" s="29"/>
      <c r="F43" s="23" t="s">
        <v>63</v>
      </c>
      <c r="G43" s="26"/>
      <c r="H43" s="21"/>
      <c r="I43" s="20">
        <f>J30</f>
        <v>0</v>
      </c>
      <c r="J43" s="21"/>
    </row>
    <row r="44" spans="1:10" x14ac:dyDescent="0.25">
      <c r="A44" s="6">
        <v>3</v>
      </c>
      <c r="B44" s="27" t="s">
        <v>68</v>
      </c>
      <c r="C44" s="28"/>
      <c r="D44" s="28"/>
      <c r="E44" s="29"/>
      <c r="F44" s="23" t="s">
        <v>73</v>
      </c>
      <c r="G44" s="26"/>
      <c r="H44" s="21"/>
      <c r="I44" s="20">
        <f>J36</f>
        <v>0</v>
      </c>
      <c r="J44" s="21"/>
    </row>
    <row r="45" spans="1:10" ht="18.75" x14ac:dyDescent="0.3">
      <c r="I45" s="16" t="s">
        <v>75</v>
      </c>
      <c r="J45" s="17">
        <f>SUM(I42:J44)</f>
        <v>0</v>
      </c>
    </row>
    <row r="46" spans="1:10" ht="18.75" x14ac:dyDescent="0.3">
      <c r="I46" s="16" t="s">
        <v>49</v>
      </c>
      <c r="J46" s="17">
        <f>ROUND(0.23*J45,2)</f>
        <v>0</v>
      </c>
    </row>
    <row r="47" spans="1:10" ht="18.75" x14ac:dyDescent="0.3">
      <c r="I47" s="16" t="s">
        <v>72</v>
      </c>
      <c r="J47" s="17">
        <f>J45+J46</f>
        <v>0</v>
      </c>
    </row>
    <row r="48" spans="1:10" ht="33.75" customHeight="1" x14ac:dyDescent="0.25"/>
    <row r="49" spans="5:10" x14ac:dyDescent="0.25">
      <c r="E49" s="40" t="s">
        <v>78</v>
      </c>
      <c r="F49" s="40"/>
      <c r="G49" s="40"/>
      <c r="H49" s="40"/>
      <c r="I49" s="40"/>
      <c r="J49" s="40"/>
    </row>
    <row r="50" spans="5:10" x14ac:dyDescent="0.25">
      <c r="E50" s="40" t="s">
        <v>79</v>
      </c>
      <c r="F50" s="40"/>
      <c r="G50" s="40"/>
      <c r="H50" s="40"/>
      <c r="I50" s="40"/>
      <c r="J50" s="40"/>
    </row>
    <row r="51" spans="5:10" x14ac:dyDescent="0.25">
      <c r="E51" s="40"/>
      <c r="F51" s="40"/>
      <c r="G51" s="40"/>
      <c r="H51" s="40"/>
      <c r="I51" s="40"/>
      <c r="J51" s="40"/>
    </row>
  </sheetData>
  <mergeCells count="40">
    <mergeCell ref="E49:J49"/>
    <mergeCell ref="E50:J51"/>
    <mergeCell ref="A15:A16"/>
    <mergeCell ref="C15:C16"/>
    <mergeCell ref="D15:D16"/>
    <mergeCell ref="E15:E16"/>
    <mergeCell ref="F15:F16"/>
    <mergeCell ref="F29:G29"/>
    <mergeCell ref="F30:G30"/>
    <mergeCell ref="H30:I30"/>
    <mergeCell ref="H29:I29"/>
    <mergeCell ref="B1:J1"/>
    <mergeCell ref="F2:H2"/>
    <mergeCell ref="G15:G16"/>
    <mergeCell ref="H15:H16"/>
    <mergeCell ref="A3:J3"/>
    <mergeCell ref="B41:E41"/>
    <mergeCell ref="B42:E42"/>
    <mergeCell ref="B43:E43"/>
    <mergeCell ref="B44:E44"/>
    <mergeCell ref="F44:H44"/>
    <mergeCell ref="F43:H43"/>
    <mergeCell ref="F42:H42"/>
    <mergeCell ref="F41:H41"/>
    <mergeCell ref="I44:J44"/>
    <mergeCell ref="I43:J43"/>
    <mergeCell ref="I42:J42"/>
    <mergeCell ref="I41:J41"/>
    <mergeCell ref="I15:I16"/>
    <mergeCell ref="J15:J16"/>
    <mergeCell ref="A34:J34"/>
    <mergeCell ref="A40:J40"/>
    <mergeCell ref="F36:G36"/>
    <mergeCell ref="B35:C35"/>
    <mergeCell ref="F35:G35"/>
    <mergeCell ref="H35:I35"/>
    <mergeCell ref="H36:I36"/>
    <mergeCell ref="A28:J28"/>
    <mergeCell ref="B30:C30"/>
    <mergeCell ref="B29:C29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</vt:lpstr>
      <vt:lpstr>KO!Obszar_wydruku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Prętki</dc:creator>
  <cp:lastModifiedBy>Agata Walenczykowska</cp:lastModifiedBy>
  <cp:lastPrinted>2020-03-10T08:00:13Z</cp:lastPrinted>
  <dcterms:created xsi:type="dcterms:W3CDTF">2020-03-05T11:19:39Z</dcterms:created>
  <dcterms:modified xsi:type="dcterms:W3CDTF">2020-03-17T13:08:56Z</dcterms:modified>
</cp:coreProperties>
</file>